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195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56" i="1"/>
  <c r="K38"/>
  <c r="L66"/>
  <c r="K66"/>
  <c r="L64"/>
  <c r="K64"/>
  <c r="K35"/>
  <c r="L35" s="1"/>
  <c r="K41"/>
  <c r="K31"/>
  <c r="L31" s="1"/>
  <c r="K25"/>
  <c r="L26"/>
  <c r="K44"/>
  <c r="L69"/>
  <c r="K68"/>
  <c r="L68" s="1"/>
  <c r="L55"/>
  <c r="K54"/>
  <c r="L54" s="1"/>
  <c r="K27"/>
  <c r="K29"/>
  <c r="L29" s="1"/>
  <c r="L44" l="1"/>
  <c r="L45"/>
  <c r="L30"/>
  <c r="L28"/>
  <c r="L25"/>
  <c r="K39"/>
  <c r="L27" s="1"/>
  <c r="K46" l="1"/>
  <c r="K51"/>
  <c r="K50" s="1"/>
  <c r="K49" s="1"/>
  <c r="L40"/>
  <c r="L39"/>
  <c r="L47"/>
  <c r="L52" l="1"/>
  <c r="L51" l="1"/>
  <c r="L48"/>
  <c r="L50"/>
  <c r="L46" l="1"/>
  <c r="L49" l="1"/>
  <c r="L38" l="1"/>
  <c r="L41" l="1"/>
</calcChain>
</file>

<file path=xl/sharedStrings.xml><?xml version="1.0" encoding="utf-8"?>
<sst xmlns="http://schemas.openxmlformats.org/spreadsheetml/2006/main" count="327" uniqueCount="105">
  <si>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</si>
  <si>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</si>
  <si>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</si>
  <si>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</si>
  <si>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</si>
  <si>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</si>
  <si>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</si>
  <si>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</si>
  <si>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</si>
  <si>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</si>
  <si>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</si>
  <si>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Лицевой счет</t>
  </si>
  <si>
    <t>000</t>
  </si>
  <si>
    <t>0000000000</t>
  </si>
  <si>
    <t>0500</t>
  </si>
  <si>
    <t>0502</t>
  </si>
  <si>
    <t>0503</t>
  </si>
  <si>
    <t>0707</t>
  </si>
  <si>
    <t>0800</t>
  </si>
  <si>
    <t>0801</t>
  </si>
  <si>
    <t>0510010390</t>
  </si>
  <si>
    <t>0710000590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</si>
  <si>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</si>
  <si>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</si>
  <si>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</si>
  <si>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</si>
  <si>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992120910</t>
  </si>
  <si>
    <t>Итого по разделу 1. Расходы</t>
  </si>
  <si>
    <t>Код субсидии</t>
  </si>
  <si>
    <t>244</t>
  </si>
  <si>
    <t>111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</si>
  <si>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</si>
  <si>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</si>
  <si>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</si>
  <si>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</si>
  <si>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</si>
  <si>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21.10.00</t>
  </si>
  <si>
    <t>22.50.00</t>
  </si>
  <si>
    <t>22.60.00</t>
  </si>
  <si>
    <t>(подпись)</t>
  </si>
  <si>
    <t>поселения Новокубанского района</t>
  </si>
  <si>
    <t>1110010290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</si>
  <si>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</si>
  <si>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</si>
  <si>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</si>
  <si>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</si>
  <si>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"Приложение № 5</t>
  </si>
  <si>
    <t>"</t>
  </si>
  <si>
    <t>Приложение № 5</t>
  </si>
  <si>
    <t>Начальник отдела экономики и финансов</t>
  </si>
  <si>
    <t xml:space="preserve">администрации Ковалевского сельского </t>
  </si>
  <si>
    <t>И.А.Игнатущенко</t>
  </si>
  <si>
    <t>к постановлению администрации Ковалевского</t>
  </si>
  <si>
    <t xml:space="preserve">сельского  поселения Новокубанского района       </t>
  </si>
  <si>
    <t xml:space="preserve">сельского поселения Новокубанского района      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</si>
  <si>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29.11.2018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90</t>
    </r>
  </si>
  <si>
    <t xml:space="preserve">Администрация Ковалевского сельского  поселения Новокубанского района </t>
  </si>
  <si>
    <t>03183011680</t>
  </si>
  <si>
    <t>03183071200</t>
  </si>
  <si>
    <t>0310310250</t>
  </si>
  <si>
    <t>24.96.00</t>
  </si>
  <si>
    <t>0113</t>
  </si>
  <si>
    <r>
      <t xml:space="preserve">    29.11.2018 г. (в ред.</t>
    </r>
    <r>
      <rPr>
        <sz val="10"/>
        <rFont val="Times New Roman"/>
        <family val="1"/>
        <charset val="204"/>
      </rPr>
      <t xml:space="preserve"> 21.08</t>
    </r>
    <r>
      <rPr>
        <u/>
        <sz val="10"/>
        <rFont val="Times New Roman"/>
        <family val="1"/>
        <charset val="204"/>
      </rPr>
      <t xml:space="preserve">.2019 г.)  </t>
    </r>
  </si>
  <si>
    <t>Ио главы Ковалевского сельского  поселения Новокубанского района</t>
  </si>
  <si>
    <t>Изменения в сводную бюджетную роспись и лимиты бюджетных обязательств, вносимых в соответствии с решением Совета Ковалевского сельского поселения Новокубанского района от 21 января 2019 года № 232, 26 февраля 2019 года № 239, от  18 апреля 2019 года № 243 , от 30.05.2019 года № 250, от 18.07.2019 года № 254, от 21.08.2019 года № 258,от 14.10.2019 года № 4/29 "О внесении изменений и дополнений в решение Совета Ковалеского сельского поселения Новокубанского района от 29 ноября 2018 года № 228 "О бюджете Ковалевского сельского поселения Новокубанского района на 2019 год"</t>
  </si>
  <si>
    <t>0107</t>
  </si>
  <si>
    <t>5010000180</t>
  </si>
  <si>
    <t>880</t>
  </si>
  <si>
    <t>0570210520</t>
  </si>
  <si>
    <t>851</t>
  </si>
  <si>
    <t>29.00.00</t>
  </si>
  <si>
    <t>852</t>
  </si>
  <si>
    <t>853</t>
  </si>
  <si>
    <t>1301</t>
  </si>
  <si>
    <t>6010010060</t>
  </si>
  <si>
    <t>730</t>
  </si>
  <si>
    <t>22.30.00</t>
  </si>
  <si>
    <t>А.Б.Гиря</t>
  </si>
  <si>
    <t>0111</t>
  </si>
  <si>
    <t>5090110530</t>
  </si>
  <si>
    <t>870</t>
  </si>
  <si>
    <t>5050010050</t>
  </si>
  <si>
    <t>0310</t>
  </si>
  <si>
    <t>992</t>
  </si>
  <si>
    <t>0620010140</t>
  </si>
  <si>
    <t>25.00.00</t>
  </si>
  <si>
    <t>26.00.00</t>
  </si>
  <si>
    <t>31.00.00</t>
  </si>
  <si>
    <t>0409</t>
  </si>
  <si>
    <t>0440010340</t>
  </si>
  <si>
    <t>0440010350</t>
  </si>
  <si>
    <t>0540310410</t>
  </si>
  <si>
    <t>0540410410</t>
  </si>
  <si>
    <t>0310310290</t>
  </si>
  <si>
    <t>112</t>
  </si>
  <si>
    <t>21.30.00</t>
  </si>
  <si>
    <t>119</t>
  </si>
  <si>
    <t>21.20.00</t>
  </si>
  <si>
    <t>0710010230</t>
  </si>
  <si>
    <t>1101</t>
  </si>
  <si>
    <t>0810010120</t>
  </si>
  <si>
    <t>1200</t>
  </si>
  <si>
    <t>1202</t>
  </si>
  <si>
    <t>1210010270</t>
  </si>
  <si>
    <t>от 24.12.2019 № 138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</si>
</sst>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1" fillId="0" borderId="0" xfId="0" applyFont="1" applyFill="1" applyBorder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horizontal="right"/>
    </xf>
    <xf numFmtId="49" fontId="8" fillId="2" borderId="9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6" fillId="2" borderId="6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/>
    <xf numFmtId="4" fontId="0" fillId="0" borderId="0" xfId="0" applyNumberFormat="1" applyFill="1"/>
    <xf numFmtId="4" fontId="11" fillId="0" borderId="0" xfId="0" applyNumberFormat="1" applyFont="1" applyFill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tabSelected="1" workbookViewId="0">
      <selection activeCell="S7" sqref="S7"/>
    </sheetView>
  </sheetViews>
  <sheetFormatPr defaultRowHeight="14.4"/>
  <cols>
    <col min="1" max="1" width="14.44140625" customWidth="1"/>
    <col min="2" max="2" width="12.44140625" customWidth="1"/>
    <col min="3" max="3" width="8.109375" customWidth="1"/>
    <col min="5" max="5" width="13.44140625" customWidth="1"/>
    <col min="6" max="6" width="7.5546875" customWidth="1"/>
    <col min="8" max="8" width="12.109375" customWidth="1"/>
    <col min="9" max="9" width="14.88671875" customWidth="1"/>
    <col min="10" max="10" width="12.6640625" customWidth="1"/>
    <col min="11" max="11" width="18" style="18" customWidth="1"/>
    <col min="12" max="12" width="18" style="22" customWidth="1"/>
    <col min="13" max="13" width="1.44140625" customWidth="1"/>
    <col min="14" max="14" width="9.5546875" style="29" bestFit="1" customWidth="1"/>
  </cols>
  <sheetData>
    <row r="1" spans="1:12" ht="14.25" customHeight="1">
      <c r="H1" s="4"/>
      <c r="I1" s="64" t="s">
        <v>48</v>
      </c>
      <c r="J1" s="64"/>
      <c r="K1" s="64"/>
    </row>
    <row r="2" spans="1:12" ht="14.25" customHeight="1">
      <c r="H2" s="1" t="s">
        <v>52</v>
      </c>
      <c r="K2" s="21"/>
    </row>
    <row r="3" spans="1:12" ht="14.25" customHeight="1">
      <c r="H3" s="1" t="s">
        <v>53</v>
      </c>
      <c r="K3" s="21"/>
    </row>
    <row r="4" spans="1:12" ht="14.25" customHeight="1">
      <c r="H4" s="1" t="s">
        <v>104</v>
      </c>
      <c r="K4" s="21"/>
    </row>
    <row r="5" spans="1:12" ht="14.25" customHeight="1">
      <c r="H5" s="1"/>
      <c r="K5" s="21"/>
    </row>
    <row r="6" spans="1:12" ht="14.25" customHeight="1">
      <c r="H6" s="4"/>
      <c r="I6" s="64" t="s">
        <v>46</v>
      </c>
      <c r="J6" s="64"/>
      <c r="K6" s="64"/>
    </row>
    <row r="7" spans="1:12" ht="14.25" customHeight="1">
      <c r="H7" s="1" t="s">
        <v>52</v>
      </c>
      <c r="K7" s="21"/>
    </row>
    <row r="8" spans="1:12" ht="14.25" customHeight="1">
      <c r="H8" s="1" t="s">
        <v>54</v>
      </c>
      <c r="K8" s="21"/>
    </row>
    <row r="9" spans="1:12" ht="14.25" customHeight="1">
      <c r="H9" s="1" t="s">
        <v>55</v>
      </c>
      <c r="K9" s="21"/>
    </row>
    <row r="10" spans="1:12" ht="25.5" customHeight="1">
      <c r="C10" s="2"/>
      <c r="H10" s="1"/>
      <c r="I10" s="64" t="s">
        <v>43</v>
      </c>
      <c r="J10" s="64"/>
      <c r="K10" s="64"/>
      <c r="L10" s="64"/>
    </row>
    <row r="11" spans="1:12" ht="28.5" customHeight="1">
      <c r="C11" s="2"/>
      <c r="H11" s="1"/>
      <c r="I11" s="72" t="s">
        <v>63</v>
      </c>
      <c r="J11" s="72"/>
      <c r="K11" s="72"/>
      <c r="L11" s="72"/>
    </row>
    <row r="12" spans="1:12" ht="14.25" customHeight="1">
      <c r="C12" s="2"/>
      <c r="H12" s="1"/>
      <c r="I12" s="64" t="s">
        <v>77</v>
      </c>
      <c r="J12" s="64"/>
      <c r="K12" s="64"/>
      <c r="L12" s="64"/>
    </row>
    <row r="13" spans="1:12" ht="14.25" customHeight="1">
      <c r="C13" s="2"/>
      <c r="H13" s="1"/>
      <c r="I13" s="71" t="s">
        <v>45</v>
      </c>
      <c r="J13" s="71"/>
      <c r="K13" s="71"/>
      <c r="L13" s="71"/>
    </row>
    <row r="14" spans="1:12" ht="14.25" customHeight="1">
      <c r="C14" s="2"/>
      <c r="H14" s="1"/>
      <c r="I14" s="32"/>
      <c r="K14" s="65" t="s">
        <v>62</v>
      </c>
      <c r="L14" s="65"/>
    </row>
    <row r="15" spans="1:12" ht="14.25" customHeight="1">
      <c r="C15" s="2"/>
      <c r="H15" s="1"/>
      <c r="I15" s="32"/>
      <c r="K15" s="21"/>
      <c r="L15" s="33" t="s">
        <v>44</v>
      </c>
    </row>
    <row r="16" spans="1:12" ht="84.6" customHeight="1">
      <c r="A16" s="47" t="s">
        <v>64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4" ht="45" customHeight="1">
      <c r="A17" s="48" t="s">
        <v>56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4">
      <c r="A18" s="49" t="s">
        <v>23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4" ht="15" thickBot="1">
      <c r="A19" s="50" t="s">
        <v>22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23" t="s">
        <v>31</v>
      </c>
    </row>
    <row r="20" spans="1:14" ht="40.5" customHeight="1" thickBot="1">
      <c r="A20" s="62" t="s">
        <v>33</v>
      </c>
      <c r="B20" s="62"/>
      <c r="C20" s="66" t="s">
        <v>32</v>
      </c>
      <c r="D20" s="67"/>
      <c r="E20" s="67"/>
      <c r="F20" s="68"/>
      <c r="G20" s="51" t="s">
        <v>0</v>
      </c>
      <c r="H20" s="51" t="s">
        <v>28</v>
      </c>
      <c r="I20" s="51" t="s">
        <v>1</v>
      </c>
      <c r="J20" s="51" t="s">
        <v>2</v>
      </c>
      <c r="K20" s="54" t="s">
        <v>3</v>
      </c>
      <c r="L20" s="55"/>
    </row>
    <row r="21" spans="1:14" ht="16.5" customHeight="1" thickBot="1">
      <c r="A21" s="62" t="s">
        <v>24</v>
      </c>
      <c r="B21" s="62" t="s">
        <v>11</v>
      </c>
      <c r="C21" s="51" t="s">
        <v>4</v>
      </c>
      <c r="D21" s="51" t="s">
        <v>5</v>
      </c>
      <c r="E21" s="51" t="s">
        <v>6</v>
      </c>
      <c r="F21" s="51" t="s">
        <v>7</v>
      </c>
      <c r="G21" s="52"/>
      <c r="H21" s="52"/>
      <c r="I21" s="52"/>
      <c r="J21" s="52"/>
      <c r="K21" s="69" t="s">
        <v>8</v>
      </c>
      <c r="L21" s="70"/>
    </row>
    <row r="22" spans="1:14" ht="15" thickBot="1">
      <c r="A22" s="63"/>
      <c r="B22" s="63"/>
      <c r="C22" s="53"/>
      <c r="D22" s="53"/>
      <c r="E22" s="53"/>
      <c r="F22" s="53"/>
      <c r="G22" s="53"/>
      <c r="H22" s="53"/>
      <c r="I22" s="53"/>
      <c r="J22" s="53"/>
      <c r="K22" s="28" t="s">
        <v>34</v>
      </c>
      <c r="L22" s="24" t="s">
        <v>35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28">
        <v>11</v>
      </c>
      <c r="L23" s="24">
        <v>12</v>
      </c>
    </row>
    <row r="24" spans="1:14" ht="15" customHeight="1" thickBot="1">
      <c r="A24" s="56" t="s">
        <v>25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8"/>
    </row>
    <row r="25" spans="1:14" s="18" customFormat="1" ht="15.9" customHeight="1" thickBot="1">
      <c r="A25" s="36"/>
      <c r="B25" s="37" t="s">
        <v>57</v>
      </c>
      <c r="C25" s="38">
        <v>992</v>
      </c>
      <c r="D25" s="39" t="s">
        <v>65</v>
      </c>
      <c r="E25" s="39" t="s">
        <v>13</v>
      </c>
      <c r="F25" s="39" t="s">
        <v>12</v>
      </c>
      <c r="G25" s="39" t="s">
        <v>9</v>
      </c>
      <c r="H25" s="39"/>
      <c r="I25" s="40"/>
      <c r="J25" s="39" t="s">
        <v>10</v>
      </c>
      <c r="K25" s="41">
        <f>K26</f>
        <v>-24275.200000000001</v>
      </c>
      <c r="L25" s="41">
        <f t="shared" ref="L25" si="0">K25</f>
        <v>-24275.200000000001</v>
      </c>
      <c r="N25" s="31"/>
    </row>
    <row r="26" spans="1:14" s="18" customFormat="1" ht="15.9" customHeight="1" thickBot="1">
      <c r="A26" s="6"/>
      <c r="B26" s="7" t="s">
        <v>57</v>
      </c>
      <c r="C26" s="15">
        <v>992</v>
      </c>
      <c r="D26" s="16" t="s">
        <v>65</v>
      </c>
      <c r="E26" s="16" t="s">
        <v>66</v>
      </c>
      <c r="F26" s="16" t="s">
        <v>67</v>
      </c>
      <c r="G26" s="16" t="s">
        <v>70</v>
      </c>
      <c r="H26" s="16"/>
      <c r="I26" s="17"/>
      <c r="J26" s="16" t="s">
        <v>10</v>
      </c>
      <c r="K26" s="19">
        <v>-24275.200000000001</v>
      </c>
      <c r="L26" s="19">
        <f>K26</f>
        <v>-24275.200000000001</v>
      </c>
      <c r="N26" s="31"/>
    </row>
    <row r="27" spans="1:14" s="18" customFormat="1" ht="15.9" customHeight="1" thickBot="1">
      <c r="A27" s="36"/>
      <c r="B27" s="37" t="s">
        <v>57</v>
      </c>
      <c r="C27" s="38">
        <v>992</v>
      </c>
      <c r="D27" s="39" t="s">
        <v>78</v>
      </c>
      <c r="E27" s="39" t="s">
        <v>13</v>
      </c>
      <c r="F27" s="39" t="s">
        <v>12</v>
      </c>
      <c r="G27" s="39" t="s">
        <v>9</v>
      </c>
      <c r="H27" s="39"/>
      <c r="I27" s="40"/>
      <c r="J27" s="39" t="s">
        <v>10</v>
      </c>
      <c r="K27" s="41">
        <f>K28</f>
        <v>-100000</v>
      </c>
      <c r="L27" s="41">
        <f t="shared" ref="L27" si="1">K27</f>
        <v>-100000</v>
      </c>
      <c r="N27" s="31"/>
    </row>
    <row r="28" spans="1:14" s="18" customFormat="1" ht="15.9" customHeight="1" thickBot="1">
      <c r="A28" s="13"/>
      <c r="B28" s="7" t="s">
        <v>57</v>
      </c>
      <c r="C28" s="15">
        <v>992</v>
      </c>
      <c r="D28" s="16" t="s">
        <v>78</v>
      </c>
      <c r="E28" s="16" t="s">
        <v>79</v>
      </c>
      <c r="F28" s="16" t="s">
        <v>80</v>
      </c>
      <c r="G28" s="16" t="s">
        <v>38</v>
      </c>
      <c r="H28" s="16"/>
      <c r="I28" s="17"/>
      <c r="J28" s="16" t="s">
        <v>10</v>
      </c>
      <c r="K28" s="19">
        <v>-100000</v>
      </c>
      <c r="L28" s="19">
        <f>K28</f>
        <v>-100000</v>
      </c>
      <c r="N28" s="31"/>
    </row>
    <row r="29" spans="1:14" s="18" customFormat="1" ht="15.9" customHeight="1" thickBot="1">
      <c r="A29" s="36"/>
      <c r="B29" s="37" t="s">
        <v>57</v>
      </c>
      <c r="C29" s="38">
        <v>992</v>
      </c>
      <c r="D29" s="39" t="s">
        <v>61</v>
      </c>
      <c r="E29" s="39" t="s">
        <v>13</v>
      </c>
      <c r="F29" s="39" t="s">
        <v>12</v>
      </c>
      <c r="G29" s="39" t="s">
        <v>9</v>
      </c>
      <c r="H29" s="39"/>
      <c r="I29" s="40"/>
      <c r="J29" s="39" t="s">
        <v>42</v>
      </c>
      <c r="K29" s="41">
        <f>K30</f>
        <v>-13870.84</v>
      </c>
      <c r="L29" s="41">
        <f t="shared" ref="L29" si="2">K29</f>
        <v>-13870.84</v>
      </c>
      <c r="N29" s="31"/>
    </row>
    <row r="30" spans="1:14" s="18" customFormat="1" ht="15.9" customHeight="1" thickBot="1">
      <c r="A30" s="13"/>
      <c r="B30" s="7" t="s">
        <v>57</v>
      </c>
      <c r="C30" s="15">
        <v>992</v>
      </c>
      <c r="D30" s="16" t="s">
        <v>61</v>
      </c>
      <c r="E30" s="16" t="s">
        <v>81</v>
      </c>
      <c r="F30" s="16" t="s">
        <v>29</v>
      </c>
      <c r="G30" s="16" t="s">
        <v>38</v>
      </c>
      <c r="H30" s="16"/>
      <c r="I30" s="17"/>
      <c r="J30" s="16" t="s">
        <v>10</v>
      </c>
      <c r="K30" s="19">
        <v>-13870.84</v>
      </c>
      <c r="L30" s="19">
        <f>K30</f>
        <v>-13870.84</v>
      </c>
      <c r="N30" s="31"/>
    </row>
    <row r="31" spans="1:14" s="18" customFormat="1" ht="15.9" customHeight="1" thickBot="1">
      <c r="A31" s="36"/>
      <c r="B31" s="37" t="s">
        <v>57</v>
      </c>
      <c r="C31" s="38">
        <v>992</v>
      </c>
      <c r="D31" s="39" t="s">
        <v>82</v>
      </c>
      <c r="E31" s="39" t="s">
        <v>13</v>
      </c>
      <c r="F31" s="39" t="s">
        <v>12</v>
      </c>
      <c r="G31" s="39" t="s">
        <v>9</v>
      </c>
      <c r="H31" s="39"/>
      <c r="I31" s="40"/>
      <c r="J31" s="39" t="s">
        <v>42</v>
      </c>
      <c r="K31" s="41">
        <f>K32+K33+K34</f>
        <v>-30000</v>
      </c>
      <c r="L31" s="41">
        <f t="shared" ref="L31" si="3">K31</f>
        <v>-30000</v>
      </c>
      <c r="N31" s="31"/>
    </row>
    <row r="32" spans="1:14" s="18" customFormat="1" ht="15.9" customHeight="1" thickBot="1">
      <c r="A32" s="13"/>
      <c r="B32" s="7" t="s">
        <v>57</v>
      </c>
      <c r="C32" s="15" t="s">
        <v>83</v>
      </c>
      <c r="D32" s="16" t="s">
        <v>82</v>
      </c>
      <c r="E32" s="16" t="s">
        <v>84</v>
      </c>
      <c r="F32" s="16" t="s">
        <v>29</v>
      </c>
      <c r="G32" s="16" t="s">
        <v>37</v>
      </c>
      <c r="H32" s="16"/>
      <c r="I32" s="17"/>
      <c r="J32" s="16" t="s">
        <v>10</v>
      </c>
      <c r="K32" s="19">
        <v>-10000</v>
      </c>
      <c r="L32" s="19">
        <v>-10000</v>
      </c>
      <c r="N32" s="31"/>
    </row>
    <row r="33" spans="1:14" s="18" customFormat="1" ht="15.9" customHeight="1" thickBot="1">
      <c r="A33" s="13"/>
      <c r="B33" s="7" t="s">
        <v>57</v>
      </c>
      <c r="C33" s="15" t="s">
        <v>83</v>
      </c>
      <c r="D33" s="16" t="s">
        <v>82</v>
      </c>
      <c r="E33" s="16" t="s">
        <v>84</v>
      </c>
      <c r="F33" s="16" t="s">
        <v>29</v>
      </c>
      <c r="G33" s="16" t="s">
        <v>38</v>
      </c>
      <c r="H33" s="16"/>
      <c r="I33" s="17"/>
      <c r="J33" s="16" t="s">
        <v>10</v>
      </c>
      <c r="K33" s="19">
        <v>-10000</v>
      </c>
      <c r="L33" s="19">
        <v>-10000</v>
      </c>
      <c r="N33" s="31"/>
    </row>
    <row r="34" spans="1:14" s="18" customFormat="1" ht="15.9" customHeight="1" thickBot="1">
      <c r="A34" s="13"/>
      <c r="B34" s="7" t="s">
        <v>57</v>
      </c>
      <c r="C34" s="15" t="s">
        <v>83</v>
      </c>
      <c r="D34" s="16" t="s">
        <v>82</v>
      </c>
      <c r="E34" s="16" t="s">
        <v>84</v>
      </c>
      <c r="F34" s="16" t="s">
        <v>29</v>
      </c>
      <c r="G34" s="16" t="s">
        <v>87</v>
      </c>
      <c r="H34" s="16"/>
      <c r="I34" s="17"/>
      <c r="J34" s="16" t="s">
        <v>10</v>
      </c>
      <c r="K34" s="19">
        <v>-10000</v>
      </c>
      <c r="L34" s="19">
        <v>-10000</v>
      </c>
      <c r="N34" s="31"/>
    </row>
    <row r="35" spans="1:14" s="18" customFormat="1" ht="15.9" customHeight="1" thickBot="1">
      <c r="A35" s="36"/>
      <c r="B35" s="37" t="s">
        <v>57</v>
      </c>
      <c r="C35" s="38">
        <v>992</v>
      </c>
      <c r="D35" s="39" t="s">
        <v>88</v>
      </c>
      <c r="E35" s="39" t="s">
        <v>13</v>
      </c>
      <c r="F35" s="39" t="s">
        <v>12</v>
      </c>
      <c r="G35" s="39" t="s">
        <v>9</v>
      </c>
      <c r="H35" s="39"/>
      <c r="I35" s="40"/>
      <c r="J35" s="39" t="s">
        <v>42</v>
      </c>
      <c r="K35" s="41">
        <f>K36+K37</f>
        <v>0</v>
      </c>
      <c r="L35" s="41">
        <f t="shared" ref="L35" si="4">K35</f>
        <v>0</v>
      </c>
      <c r="N35" s="31"/>
    </row>
    <row r="36" spans="1:14" s="18" customFormat="1" ht="15.9" customHeight="1" thickBot="1">
      <c r="A36" s="13"/>
      <c r="B36" s="7" t="s">
        <v>57</v>
      </c>
      <c r="C36" s="15" t="s">
        <v>83</v>
      </c>
      <c r="D36" s="16" t="s">
        <v>88</v>
      </c>
      <c r="E36" s="16" t="s">
        <v>89</v>
      </c>
      <c r="F36" s="16" t="s">
        <v>29</v>
      </c>
      <c r="G36" s="16" t="s">
        <v>38</v>
      </c>
      <c r="H36" s="16"/>
      <c r="I36" s="17"/>
      <c r="J36" s="16" t="s">
        <v>10</v>
      </c>
      <c r="K36" s="19">
        <v>499</v>
      </c>
      <c r="L36" s="19">
        <v>499</v>
      </c>
      <c r="N36" s="31"/>
    </row>
    <row r="37" spans="1:14" s="18" customFormat="1" ht="15.9" customHeight="1" thickBot="1">
      <c r="A37" s="13"/>
      <c r="B37" s="7" t="s">
        <v>57</v>
      </c>
      <c r="C37" s="15" t="s">
        <v>83</v>
      </c>
      <c r="D37" s="16" t="s">
        <v>88</v>
      </c>
      <c r="E37" s="16" t="s">
        <v>90</v>
      </c>
      <c r="F37" s="16" t="s">
        <v>29</v>
      </c>
      <c r="G37" s="16" t="s">
        <v>38</v>
      </c>
      <c r="H37" s="16"/>
      <c r="I37" s="17"/>
      <c r="J37" s="16" t="s">
        <v>10</v>
      </c>
      <c r="K37" s="19">
        <v>-499</v>
      </c>
      <c r="L37" s="19">
        <v>-499</v>
      </c>
      <c r="N37" s="31"/>
    </row>
    <row r="38" spans="1:14" s="18" customFormat="1" ht="15.9" customHeight="1" thickBot="1">
      <c r="A38" s="36"/>
      <c r="B38" s="37" t="s">
        <v>57</v>
      </c>
      <c r="C38" s="38">
        <v>992</v>
      </c>
      <c r="D38" s="39" t="s">
        <v>14</v>
      </c>
      <c r="E38" s="39" t="s">
        <v>13</v>
      </c>
      <c r="F38" s="39" t="s">
        <v>12</v>
      </c>
      <c r="G38" s="39" t="s">
        <v>9</v>
      </c>
      <c r="H38" s="39"/>
      <c r="I38" s="40"/>
      <c r="J38" s="39" t="s">
        <v>42</v>
      </c>
      <c r="K38" s="41">
        <f>K41+K44</f>
        <v>9126.86</v>
      </c>
      <c r="L38" s="41">
        <f t="shared" ref="L38:L55" si="5">K38</f>
        <v>9126.86</v>
      </c>
      <c r="N38" s="31"/>
    </row>
    <row r="39" spans="1:14" s="12" customFormat="1" ht="15.9" hidden="1" customHeight="1" thickBot="1">
      <c r="A39" s="6"/>
      <c r="B39" s="7" t="s">
        <v>57</v>
      </c>
      <c r="C39" s="8">
        <v>992</v>
      </c>
      <c r="D39" s="5" t="s">
        <v>15</v>
      </c>
      <c r="E39" s="5" t="s">
        <v>20</v>
      </c>
      <c r="F39" s="5" t="s">
        <v>12</v>
      </c>
      <c r="G39" s="5" t="s">
        <v>9</v>
      </c>
      <c r="H39" s="5"/>
      <c r="I39" s="9"/>
      <c r="J39" s="5" t="s">
        <v>10</v>
      </c>
      <c r="K39" s="10" t="e">
        <f>#REF!+#REF!+#REF!</f>
        <v>#REF!</v>
      </c>
      <c r="L39" s="10" t="e">
        <f t="shared" ref="L39:L40" si="6">K39</f>
        <v>#REF!</v>
      </c>
      <c r="N39" s="30"/>
    </row>
    <row r="40" spans="1:14" s="12" customFormat="1" ht="15.9" hidden="1" customHeight="1" thickBot="1">
      <c r="A40" s="13"/>
      <c r="B40" s="7" t="s">
        <v>57</v>
      </c>
      <c r="C40" s="15">
        <v>992</v>
      </c>
      <c r="D40" s="16" t="s">
        <v>15</v>
      </c>
      <c r="E40" s="16" t="s">
        <v>20</v>
      </c>
      <c r="F40" s="16" t="s">
        <v>29</v>
      </c>
      <c r="G40" s="16" t="s">
        <v>37</v>
      </c>
      <c r="H40" s="16"/>
      <c r="I40" s="17"/>
      <c r="J40" s="16" t="s">
        <v>10</v>
      </c>
      <c r="K40" s="19">
        <v>0</v>
      </c>
      <c r="L40" s="19">
        <f t="shared" si="6"/>
        <v>0</v>
      </c>
      <c r="N40" s="30"/>
    </row>
    <row r="41" spans="1:14" s="18" customFormat="1" ht="15.9" customHeight="1" thickBot="1">
      <c r="A41" s="36"/>
      <c r="B41" s="37" t="s">
        <v>57</v>
      </c>
      <c r="C41" s="38">
        <v>992</v>
      </c>
      <c r="D41" s="39" t="s">
        <v>15</v>
      </c>
      <c r="E41" s="39" t="s">
        <v>13</v>
      </c>
      <c r="F41" s="39" t="s">
        <v>12</v>
      </c>
      <c r="G41" s="39" t="s">
        <v>9</v>
      </c>
      <c r="H41" s="39"/>
      <c r="I41" s="40"/>
      <c r="J41" s="39" t="s">
        <v>10</v>
      </c>
      <c r="K41" s="41">
        <f>K42+K43</f>
        <v>-22061.3</v>
      </c>
      <c r="L41" s="41">
        <f t="shared" si="5"/>
        <v>-22061.3</v>
      </c>
      <c r="N41" s="31"/>
    </row>
    <row r="42" spans="1:14" s="18" customFormat="1" ht="15.9" customHeight="1" thickBot="1">
      <c r="A42" s="20"/>
      <c r="B42" s="7" t="s">
        <v>57</v>
      </c>
      <c r="C42" s="15">
        <v>992</v>
      </c>
      <c r="D42" s="16" t="s">
        <v>15</v>
      </c>
      <c r="E42" s="16" t="s">
        <v>20</v>
      </c>
      <c r="F42" s="16" t="s">
        <v>29</v>
      </c>
      <c r="G42" s="16" t="s">
        <v>85</v>
      </c>
      <c r="H42" s="16"/>
      <c r="I42" s="17"/>
      <c r="J42" s="16" t="s">
        <v>10</v>
      </c>
      <c r="K42" s="19">
        <v>-25874.3</v>
      </c>
      <c r="L42" s="19">
        <v>-25874.3</v>
      </c>
      <c r="N42" s="31"/>
    </row>
    <row r="43" spans="1:14" s="18" customFormat="1" ht="15.9" customHeight="1" thickBot="1">
      <c r="A43" s="20"/>
      <c r="B43" s="7"/>
      <c r="C43" s="15" t="s">
        <v>83</v>
      </c>
      <c r="D43" s="16" t="s">
        <v>15</v>
      </c>
      <c r="E43" s="16" t="s">
        <v>68</v>
      </c>
      <c r="F43" s="16" t="s">
        <v>29</v>
      </c>
      <c r="G43" s="16" t="s">
        <v>86</v>
      </c>
      <c r="H43" s="16"/>
      <c r="I43" s="17"/>
      <c r="J43" s="16" t="s">
        <v>10</v>
      </c>
      <c r="K43" s="19">
        <v>3813</v>
      </c>
      <c r="L43" s="19">
        <v>3813</v>
      </c>
      <c r="N43" s="31"/>
    </row>
    <row r="44" spans="1:14" s="18" customFormat="1" ht="15.9" customHeight="1" thickBot="1">
      <c r="A44" s="36"/>
      <c r="B44" s="37" t="s">
        <v>57</v>
      </c>
      <c r="C44" s="38">
        <v>992</v>
      </c>
      <c r="D44" s="39" t="s">
        <v>16</v>
      </c>
      <c r="E44" s="39" t="s">
        <v>13</v>
      </c>
      <c r="F44" s="39" t="s">
        <v>12</v>
      </c>
      <c r="G44" s="39" t="s">
        <v>9</v>
      </c>
      <c r="H44" s="39"/>
      <c r="I44" s="40"/>
      <c r="J44" s="39" t="s">
        <v>10</v>
      </c>
      <c r="K44" s="41">
        <f>K45+K53</f>
        <v>31188.16</v>
      </c>
      <c r="L44" s="41">
        <f t="shared" ref="L44:L45" si="7">K44</f>
        <v>31188.16</v>
      </c>
      <c r="N44" s="31"/>
    </row>
    <row r="45" spans="1:14" s="18" customFormat="1" ht="15.9" customHeight="1" thickBot="1">
      <c r="A45" s="20"/>
      <c r="B45" s="7" t="s">
        <v>57</v>
      </c>
      <c r="C45" s="15">
        <v>992</v>
      </c>
      <c r="D45" s="16" t="s">
        <v>16</v>
      </c>
      <c r="E45" s="16" t="s">
        <v>91</v>
      </c>
      <c r="F45" s="16" t="s">
        <v>29</v>
      </c>
      <c r="G45" s="16" t="s">
        <v>38</v>
      </c>
      <c r="H45" s="16"/>
      <c r="I45" s="17"/>
      <c r="J45" s="16" t="s">
        <v>10</v>
      </c>
      <c r="K45" s="19">
        <v>-503.7</v>
      </c>
      <c r="L45" s="19">
        <f t="shared" si="7"/>
        <v>-503.7</v>
      </c>
      <c r="N45" s="31"/>
    </row>
    <row r="46" spans="1:14" s="12" customFormat="1" ht="15.9" hidden="1" customHeight="1" thickBot="1">
      <c r="A46" s="36"/>
      <c r="B46" s="37" t="s">
        <v>57</v>
      </c>
      <c r="C46" s="38">
        <v>992</v>
      </c>
      <c r="D46" s="39" t="s">
        <v>17</v>
      </c>
      <c r="E46" s="39" t="s">
        <v>13</v>
      </c>
      <c r="F46" s="39" t="s">
        <v>12</v>
      </c>
      <c r="G46" s="39" t="s">
        <v>9</v>
      </c>
      <c r="H46" s="39"/>
      <c r="I46" s="40"/>
      <c r="J46" s="39" t="s">
        <v>42</v>
      </c>
      <c r="K46" s="41">
        <f>K47</f>
        <v>15000</v>
      </c>
      <c r="L46" s="41">
        <f t="shared" si="5"/>
        <v>15000</v>
      </c>
      <c r="N46" s="30"/>
    </row>
    <row r="47" spans="1:14" s="21" customFormat="1" ht="15.9" hidden="1" customHeight="1" thickBot="1">
      <c r="A47" s="13"/>
      <c r="B47" s="7" t="s">
        <v>57</v>
      </c>
      <c r="C47" s="15">
        <v>992</v>
      </c>
      <c r="D47" s="16" t="s">
        <v>17</v>
      </c>
      <c r="E47" s="16" t="s">
        <v>59</v>
      </c>
      <c r="F47" s="16" t="s">
        <v>29</v>
      </c>
      <c r="G47" s="16" t="s">
        <v>60</v>
      </c>
      <c r="H47" s="16"/>
      <c r="I47" s="17"/>
      <c r="J47" s="16" t="s">
        <v>10</v>
      </c>
      <c r="K47" s="19">
        <v>15000</v>
      </c>
      <c r="L47" s="19">
        <f t="shared" ref="L47" si="8">K47</f>
        <v>15000</v>
      </c>
      <c r="N47" s="31"/>
    </row>
    <row r="48" spans="1:14" s="21" customFormat="1" ht="15.9" hidden="1" customHeight="1" thickBot="1">
      <c r="A48" s="13"/>
      <c r="B48" s="14" t="s">
        <v>26</v>
      </c>
      <c r="C48" s="15">
        <v>992</v>
      </c>
      <c r="D48" s="16" t="s">
        <v>17</v>
      </c>
      <c r="E48" s="16" t="s">
        <v>41</v>
      </c>
      <c r="F48" s="16" t="s">
        <v>29</v>
      </c>
      <c r="G48" s="16" t="s">
        <v>38</v>
      </c>
      <c r="H48" s="16"/>
      <c r="I48" s="17"/>
      <c r="J48" s="16" t="s">
        <v>10</v>
      </c>
      <c r="K48" s="19">
        <v>0</v>
      </c>
      <c r="L48" s="19">
        <f t="shared" si="5"/>
        <v>0</v>
      </c>
      <c r="N48" s="31"/>
    </row>
    <row r="49" spans="1:15" s="12" customFormat="1" ht="15.9" hidden="1" customHeight="1" thickBot="1">
      <c r="A49" s="36"/>
      <c r="B49" s="37" t="s">
        <v>58</v>
      </c>
      <c r="C49" s="38">
        <v>992</v>
      </c>
      <c r="D49" s="39" t="s">
        <v>18</v>
      </c>
      <c r="E49" s="39" t="s">
        <v>13</v>
      </c>
      <c r="F49" s="39" t="s">
        <v>12</v>
      </c>
      <c r="G49" s="39" t="s">
        <v>9</v>
      </c>
      <c r="H49" s="39"/>
      <c r="I49" s="40"/>
      <c r="J49" s="39" t="s">
        <v>42</v>
      </c>
      <c r="K49" s="41" t="e">
        <f>K50</f>
        <v>#REF!</v>
      </c>
      <c r="L49" s="41" t="e">
        <f t="shared" si="5"/>
        <v>#REF!</v>
      </c>
      <c r="N49" s="30"/>
    </row>
    <row r="50" spans="1:15" s="21" customFormat="1" ht="15.9" hidden="1" customHeight="1" thickBot="1">
      <c r="A50" s="6"/>
      <c r="B50" s="7" t="s">
        <v>58</v>
      </c>
      <c r="C50" s="8">
        <v>992</v>
      </c>
      <c r="D50" s="5" t="s">
        <v>19</v>
      </c>
      <c r="E50" s="5" t="s">
        <v>13</v>
      </c>
      <c r="F50" s="5" t="s">
        <v>12</v>
      </c>
      <c r="G50" s="5" t="s">
        <v>9</v>
      </c>
      <c r="H50" s="5"/>
      <c r="I50" s="9"/>
      <c r="J50" s="5" t="s">
        <v>42</v>
      </c>
      <c r="K50" s="10" t="e">
        <f>K51</f>
        <v>#REF!</v>
      </c>
      <c r="L50" s="10" t="e">
        <f t="shared" si="5"/>
        <v>#REF!</v>
      </c>
      <c r="N50" s="31"/>
    </row>
    <row r="51" spans="1:15" s="21" customFormat="1" ht="15.9" hidden="1" customHeight="1" thickBot="1">
      <c r="A51" s="6"/>
      <c r="B51" s="7" t="s">
        <v>58</v>
      </c>
      <c r="C51" s="8">
        <v>992</v>
      </c>
      <c r="D51" s="5" t="s">
        <v>19</v>
      </c>
      <c r="E51" s="5" t="s">
        <v>21</v>
      </c>
      <c r="F51" s="5" t="s">
        <v>12</v>
      </c>
      <c r="G51" s="5" t="s">
        <v>9</v>
      </c>
      <c r="H51" s="5"/>
      <c r="I51" s="9"/>
      <c r="J51" s="5" t="s">
        <v>10</v>
      </c>
      <c r="K51" s="10" t="e">
        <f>K52+#REF!+#REF!+#REF!+#REF!+#REF!+#REF!+#REF!+#REF!+#REF!+#REF!+#REF!+#REF!+#REF!</f>
        <v>#REF!</v>
      </c>
      <c r="L51" s="10" t="e">
        <f t="shared" ref="L51" si="9">K51</f>
        <v>#REF!</v>
      </c>
      <c r="N51" s="31"/>
    </row>
    <row r="52" spans="1:15" s="21" customFormat="1" ht="15.9" hidden="1" customHeight="1" thickBot="1">
      <c r="A52" s="13"/>
      <c r="B52" s="7" t="s">
        <v>58</v>
      </c>
      <c r="C52" s="15">
        <v>992</v>
      </c>
      <c r="D52" s="16" t="s">
        <v>19</v>
      </c>
      <c r="E52" s="16" t="s">
        <v>21</v>
      </c>
      <c r="F52" s="16" t="s">
        <v>30</v>
      </c>
      <c r="G52" s="16" t="s">
        <v>36</v>
      </c>
      <c r="H52" s="16"/>
      <c r="I52" s="17"/>
      <c r="J52" s="16" t="s">
        <v>10</v>
      </c>
      <c r="K52" s="19">
        <v>-100000</v>
      </c>
      <c r="L52" s="19">
        <f t="shared" si="5"/>
        <v>-100000</v>
      </c>
      <c r="N52" s="31"/>
    </row>
    <row r="53" spans="1:15" s="21" customFormat="1" ht="15.9" customHeight="1" thickBot="1">
      <c r="A53" s="20"/>
      <c r="B53" s="7" t="s">
        <v>57</v>
      </c>
      <c r="C53" s="15">
        <v>992</v>
      </c>
      <c r="D53" s="16" t="s">
        <v>16</v>
      </c>
      <c r="E53" s="16" t="s">
        <v>92</v>
      </c>
      <c r="F53" s="16" t="s">
        <v>29</v>
      </c>
      <c r="G53" s="16" t="s">
        <v>38</v>
      </c>
      <c r="H53" s="16"/>
      <c r="I53" s="17"/>
      <c r="J53" s="16" t="s">
        <v>10</v>
      </c>
      <c r="K53" s="19">
        <v>31691.86</v>
      </c>
      <c r="L53" s="19">
        <v>31691.86</v>
      </c>
      <c r="N53" s="31"/>
    </row>
    <row r="54" spans="1:15" s="21" customFormat="1" ht="15.9" customHeight="1" thickBot="1">
      <c r="A54" s="36"/>
      <c r="B54" s="37" t="s">
        <v>57</v>
      </c>
      <c r="C54" s="38">
        <v>992</v>
      </c>
      <c r="D54" s="39" t="s">
        <v>17</v>
      </c>
      <c r="E54" s="39" t="s">
        <v>13</v>
      </c>
      <c r="F54" s="39" t="s">
        <v>12</v>
      </c>
      <c r="G54" s="39" t="s">
        <v>9</v>
      </c>
      <c r="H54" s="39"/>
      <c r="I54" s="40"/>
      <c r="J54" s="39" t="s">
        <v>10</v>
      </c>
      <c r="K54" s="41">
        <f>K55+K78</f>
        <v>260000</v>
      </c>
      <c r="L54" s="41">
        <f t="shared" si="5"/>
        <v>260000</v>
      </c>
      <c r="N54" s="31"/>
    </row>
    <row r="55" spans="1:15" s="21" customFormat="1" ht="15.9" customHeight="1" thickBot="1">
      <c r="A55" s="20"/>
      <c r="B55" s="7" t="s">
        <v>57</v>
      </c>
      <c r="C55" s="15">
        <v>992</v>
      </c>
      <c r="D55" s="16" t="s">
        <v>17</v>
      </c>
      <c r="E55" s="16" t="s">
        <v>93</v>
      </c>
      <c r="F55" s="16" t="s">
        <v>29</v>
      </c>
      <c r="G55" s="16" t="s">
        <v>87</v>
      </c>
      <c r="H55" s="16"/>
      <c r="I55" s="17"/>
      <c r="J55" s="16" t="s">
        <v>10</v>
      </c>
      <c r="K55" s="19">
        <v>260000</v>
      </c>
      <c r="L55" s="19">
        <f t="shared" si="5"/>
        <v>260000</v>
      </c>
      <c r="N55" s="31"/>
      <c r="O55" s="43"/>
    </row>
    <row r="56" spans="1:15" s="21" customFormat="1" ht="15.9" customHeight="1" thickBot="1">
      <c r="A56" s="36"/>
      <c r="B56" s="37" t="s">
        <v>57</v>
      </c>
      <c r="C56" s="38">
        <v>992</v>
      </c>
      <c r="D56" s="39" t="s">
        <v>19</v>
      </c>
      <c r="E56" s="39" t="s">
        <v>13</v>
      </c>
      <c r="F56" s="39" t="s">
        <v>12</v>
      </c>
      <c r="G56" s="39" t="s">
        <v>9</v>
      </c>
      <c r="H56" s="39"/>
      <c r="I56" s="40"/>
      <c r="J56" s="39" t="s">
        <v>10</v>
      </c>
      <c r="K56" s="42">
        <f>K57+K58+K59+K60+K61+K62+K63</f>
        <v>-25566</v>
      </c>
      <c r="L56" s="42">
        <v>-25566</v>
      </c>
      <c r="N56" s="31"/>
    </row>
    <row r="57" spans="1:15" s="21" customFormat="1" ht="15.9" customHeight="1" thickBot="1">
      <c r="A57" s="20"/>
      <c r="B57" s="7" t="s">
        <v>57</v>
      </c>
      <c r="C57" s="15" t="s">
        <v>83</v>
      </c>
      <c r="D57" s="16" t="s">
        <v>19</v>
      </c>
      <c r="E57" s="16" t="s">
        <v>21</v>
      </c>
      <c r="F57" s="16" t="s">
        <v>94</v>
      </c>
      <c r="G57" s="16" t="s">
        <v>97</v>
      </c>
      <c r="H57" s="16"/>
      <c r="I57" s="17"/>
      <c r="J57" s="16" t="s">
        <v>10</v>
      </c>
      <c r="K57" s="19">
        <v>20000</v>
      </c>
      <c r="L57" s="19">
        <v>20000</v>
      </c>
      <c r="N57" s="31"/>
    </row>
    <row r="58" spans="1:15" s="21" customFormat="1" ht="15.9" customHeight="1" thickBot="1">
      <c r="A58" s="20"/>
      <c r="B58" s="7" t="s">
        <v>57</v>
      </c>
      <c r="C58" s="15" t="s">
        <v>83</v>
      </c>
      <c r="D58" s="16" t="s">
        <v>19</v>
      </c>
      <c r="E58" s="16" t="s">
        <v>21</v>
      </c>
      <c r="F58" s="16" t="s">
        <v>96</v>
      </c>
      <c r="G58" s="16" t="s">
        <v>95</v>
      </c>
      <c r="H58" s="16"/>
      <c r="I58" s="17"/>
      <c r="J58" s="16" t="s">
        <v>10</v>
      </c>
      <c r="K58" s="19">
        <v>-84321.23</v>
      </c>
      <c r="L58" s="19">
        <v>-84321.23</v>
      </c>
      <c r="N58" s="31"/>
    </row>
    <row r="59" spans="1:15" s="21" customFormat="1" ht="15.9" customHeight="1" thickBot="1">
      <c r="A59" s="20"/>
      <c r="B59" s="7" t="s">
        <v>57</v>
      </c>
      <c r="C59" s="15" t="s">
        <v>83</v>
      </c>
      <c r="D59" s="16" t="s">
        <v>19</v>
      </c>
      <c r="E59" s="16" t="s">
        <v>21</v>
      </c>
      <c r="F59" s="16" t="s">
        <v>69</v>
      </c>
      <c r="G59" s="16" t="s">
        <v>70</v>
      </c>
      <c r="H59" s="16"/>
      <c r="I59" s="17"/>
      <c r="J59" s="16" t="s">
        <v>10</v>
      </c>
      <c r="K59" s="19">
        <v>-3613.82</v>
      </c>
      <c r="L59" s="19">
        <v>-3613.82</v>
      </c>
      <c r="N59" s="31"/>
    </row>
    <row r="60" spans="1:15" s="21" customFormat="1" ht="15.9" customHeight="1" thickBot="1">
      <c r="A60" s="20"/>
      <c r="B60" s="7" t="s">
        <v>57</v>
      </c>
      <c r="C60" s="15" t="s">
        <v>83</v>
      </c>
      <c r="D60" s="16" t="s">
        <v>19</v>
      </c>
      <c r="E60" s="16" t="s">
        <v>21</v>
      </c>
      <c r="F60" s="16" t="s">
        <v>71</v>
      </c>
      <c r="G60" s="16" t="s">
        <v>70</v>
      </c>
      <c r="H60" s="16"/>
      <c r="I60" s="17"/>
      <c r="J60" s="16" t="s">
        <v>10</v>
      </c>
      <c r="K60" s="19">
        <v>-1</v>
      </c>
      <c r="L60" s="19">
        <v>-1</v>
      </c>
      <c r="N60" s="31"/>
    </row>
    <row r="61" spans="1:15" s="21" customFormat="1" ht="15.9" customHeight="1" thickBot="1">
      <c r="A61" s="20"/>
      <c r="B61" s="7" t="s">
        <v>57</v>
      </c>
      <c r="C61" s="15" t="s">
        <v>83</v>
      </c>
      <c r="D61" s="16" t="s">
        <v>19</v>
      </c>
      <c r="E61" s="16" t="s">
        <v>21</v>
      </c>
      <c r="F61" s="16" t="s">
        <v>72</v>
      </c>
      <c r="G61" s="16" t="s">
        <v>70</v>
      </c>
      <c r="H61" s="16"/>
      <c r="I61" s="17"/>
      <c r="J61" s="16" t="s">
        <v>10</v>
      </c>
      <c r="K61" s="19">
        <v>-2063.9499999999998</v>
      </c>
      <c r="L61" s="19">
        <v>-2063.9499999999998</v>
      </c>
      <c r="N61" s="31"/>
    </row>
    <row r="62" spans="1:15" s="21" customFormat="1" ht="15.9" customHeight="1" thickBot="1">
      <c r="A62" s="20"/>
      <c r="B62" s="7" t="s">
        <v>57</v>
      </c>
      <c r="C62" s="15" t="s">
        <v>83</v>
      </c>
      <c r="D62" s="16" t="s">
        <v>19</v>
      </c>
      <c r="E62" s="16" t="s">
        <v>21</v>
      </c>
      <c r="F62" s="16" t="s">
        <v>29</v>
      </c>
      <c r="G62" s="16" t="s">
        <v>76</v>
      </c>
      <c r="H62" s="16"/>
      <c r="I62" s="17"/>
      <c r="J62" s="16" t="s">
        <v>10</v>
      </c>
      <c r="K62" s="19">
        <v>70000</v>
      </c>
      <c r="L62" s="19">
        <v>70000</v>
      </c>
      <c r="N62" s="31"/>
    </row>
    <row r="63" spans="1:15" s="21" customFormat="1" ht="15.9" customHeight="1" thickBot="1">
      <c r="A63" s="20"/>
      <c r="B63" s="7" t="s">
        <v>57</v>
      </c>
      <c r="C63" s="15" t="s">
        <v>83</v>
      </c>
      <c r="D63" s="16" t="s">
        <v>19</v>
      </c>
      <c r="E63" s="16" t="s">
        <v>98</v>
      </c>
      <c r="F63" s="16" t="s">
        <v>29</v>
      </c>
      <c r="G63" s="16" t="s">
        <v>38</v>
      </c>
      <c r="H63" s="16"/>
      <c r="I63" s="17"/>
      <c r="J63" s="16" t="s">
        <v>10</v>
      </c>
      <c r="K63" s="19">
        <v>-25566</v>
      </c>
      <c r="L63" s="19">
        <v>-25566</v>
      </c>
      <c r="N63" s="45"/>
    </row>
    <row r="64" spans="1:15" s="21" customFormat="1" ht="15.9" customHeight="1" thickBot="1">
      <c r="A64" s="36"/>
      <c r="B64" s="37" t="s">
        <v>57</v>
      </c>
      <c r="C64" s="38">
        <v>992</v>
      </c>
      <c r="D64" s="39" t="s">
        <v>99</v>
      </c>
      <c r="E64" s="39" t="s">
        <v>13</v>
      </c>
      <c r="F64" s="39" t="s">
        <v>12</v>
      </c>
      <c r="G64" s="39" t="s">
        <v>9</v>
      </c>
      <c r="H64" s="39"/>
      <c r="I64" s="40"/>
      <c r="J64" s="39" t="s">
        <v>10</v>
      </c>
      <c r="K64" s="42">
        <f>K65</f>
        <v>-65000</v>
      </c>
      <c r="L64" s="42">
        <f>L65</f>
        <v>-65000</v>
      </c>
      <c r="N64" s="31"/>
    </row>
    <row r="65" spans="1:14" s="21" customFormat="1" ht="15.9" customHeight="1" thickBot="1">
      <c r="A65" s="20"/>
      <c r="B65" s="7" t="s">
        <v>57</v>
      </c>
      <c r="C65" s="15" t="s">
        <v>83</v>
      </c>
      <c r="D65" s="16" t="s">
        <v>99</v>
      </c>
      <c r="E65" s="16" t="s">
        <v>100</v>
      </c>
      <c r="F65" s="16" t="s">
        <v>29</v>
      </c>
      <c r="G65" s="16" t="s">
        <v>38</v>
      </c>
      <c r="H65" s="16"/>
      <c r="I65" s="17"/>
      <c r="J65" s="16" t="s">
        <v>10</v>
      </c>
      <c r="K65" s="19">
        <v>-65000</v>
      </c>
      <c r="L65" s="19">
        <v>-65000</v>
      </c>
      <c r="N65" s="31"/>
    </row>
    <row r="66" spans="1:14" s="21" customFormat="1" ht="15.9" customHeight="1" thickBot="1">
      <c r="A66" s="36"/>
      <c r="B66" s="37" t="s">
        <v>57</v>
      </c>
      <c r="C66" s="38">
        <v>992</v>
      </c>
      <c r="D66" s="39" t="s">
        <v>101</v>
      </c>
      <c r="E66" s="39" t="s">
        <v>13</v>
      </c>
      <c r="F66" s="39" t="s">
        <v>12</v>
      </c>
      <c r="G66" s="39" t="s">
        <v>9</v>
      </c>
      <c r="H66" s="39"/>
      <c r="I66" s="40"/>
      <c r="J66" s="39" t="s">
        <v>10</v>
      </c>
      <c r="K66" s="42">
        <f>K67</f>
        <v>-50000</v>
      </c>
      <c r="L66" s="42">
        <f>L67</f>
        <v>-50000</v>
      </c>
      <c r="N66" s="31"/>
    </row>
    <row r="67" spans="1:14" s="21" customFormat="1" ht="15.9" customHeight="1" thickBot="1">
      <c r="A67" s="20"/>
      <c r="B67" s="7" t="s">
        <v>57</v>
      </c>
      <c r="C67" s="15" t="s">
        <v>83</v>
      </c>
      <c r="D67" s="16" t="s">
        <v>102</v>
      </c>
      <c r="E67" s="16" t="s">
        <v>103</v>
      </c>
      <c r="F67" s="16" t="s">
        <v>29</v>
      </c>
      <c r="G67" s="16" t="s">
        <v>38</v>
      </c>
      <c r="H67" s="16"/>
      <c r="I67" s="17"/>
      <c r="J67" s="16" t="s">
        <v>10</v>
      </c>
      <c r="K67" s="19">
        <v>-50000</v>
      </c>
      <c r="L67" s="19">
        <v>-50000</v>
      </c>
      <c r="N67" s="31"/>
    </row>
    <row r="68" spans="1:14" s="21" customFormat="1" ht="15.9" customHeight="1" thickBot="1">
      <c r="A68" s="36"/>
      <c r="B68" s="37" t="s">
        <v>57</v>
      </c>
      <c r="C68" s="38">
        <v>992</v>
      </c>
      <c r="D68" s="39" t="s">
        <v>73</v>
      </c>
      <c r="E68" s="39" t="s">
        <v>13</v>
      </c>
      <c r="F68" s="39" t="s">
        <v>12</v>
      </c>
      <c r="G68" s="39" t="s">
        <v>9</v>
      </c>
      <c r="H68" s="39"/>
      <c r="I68" s="40"/>
      <c r="J68" s="39" t="s">
        <v>10</v>
      </c>
      <c r="K68" s="41">
        <f>K69+K80</f>
        <v>-414.82</v>
      </c>
      <c r="L68" s="41">
        <f t="shared" ref="L68:L69" si="10">K68</f>
        <v>-414.82</v>
      </c>
      <c r="N68" s="31"/>
    </row>
    <row r="69" spans="1:14" s="21" customFormat="1" ht="15.9" customHeight="1" thickBot="1">
      <c r="A69" s="20"/>
      <c r="B69" s="7" t="s">
        <v>57</v>
      </c>
      <c r="C69" s="15">
        <v>992</v>
      </c>
      <c r="D69" s="16" t="s">
        <v>73</v>
      </c>
      <c r="E69" s="16" t="s">
        <v>74</v>
      </c>
      <c r="F69" s="16" t="s">
        <v>75</v>
      </c>
      <c r="G69" s="16" t="s">
        <v>38</v>
      </c>
      <c r="H69" s="16"/>
      <c r="I69" s="17"/>
      <c r="J69" s="16" t="s">
        <v>10</v>
      </c>
      <c r="K69" s="19">
        <v>-414.82</v>
      </c>
      <c r="L69" s="19">
        <f t="shared" si="10"/>
        <v>-414.82</v>
      </c>
      <c r="N69" s="31"/>
    </row>
    <row r="70" spans="1:14" s="12" customFormat="1" ht="15.9" customHeight="1" thickBot="1">
      <c r="A70" s="59" t="s">
        <v>27</v>
      </c>
      <c r="B70" s="60"/>
      <c r="C70" s="60"/>
      <c r="D70" s="60"/>
      <c r="E70" s="60"/>
      <c r="F70" s="60"/>
      <c r="G70" s="60"/>
      <c r="H70" s="60"/>
      <c r="I70" s="60"/>
      <c r="J70" s="61"/>
      <c r="K70" s="11">
        <v>-40000</v>
      </c>
      <c r="L70" s="10">
        <v>-40000</v>
      </c>
      <c r="N70" s="30"/>
    </row>
    <row r="71" spans="1:14" s="18" customFormat="1" ht="15.9" customHeight="1">
      <c r="A71"/>
      <c r="B71"/>
      <c r="C71"/>
      <c r="D71"/>
      <c r="E71"/>
      <c r="F71"/>
      <c r="G71"/>
      <c r="H71"/>
      <c r="I71"/>
      <c r="J71"/>
      <c r="K71" s="44"/>
      <c r="L71" s="22"/>
      <c r="N71" s="31"/>
    </row>
    <row r="72" spans="1:14" s="18" customFormat="1" ht="15.9" customHeight="1">
      <c r="A72" s="25" t="s">
        <v>49</v>
      </c>
      <c r="B72"/>
      <c r="C72"/>
      <c r="D72"/>
      <c r="E72"/>
      <c r="F72"/>
      <c r="G72"/>
      <c r="H72"/>
      <c r="I72"/>
      <c r="J72"/>
      <c r="L72"/>
      <c r="N72" s="31"/>
    </row>
    <row r="73" spans="1:14" s="12" customFormat="1" ht="15.9" customHeight="1">
      <c r="A73" s="27" t="s">
        <v>50</v>
      </c>
      <c r="B73"/>
      <c r="C73"/>
      <c r="D73"/>
      <c r="E73"/>
      <c r="F73"/>
      <c r="G73"/>
      <c r="H73"/>
      <c r="I73"/>
      <c r="J73"/>
      <c r="K73" s="18"/>
      <c r="L73"/>
      <c r="N73" s="30"/>
    </row>
    <row r="74" spans="1:14" s="12" customFormat="1" ht="15.9" customHeight="1">
      <c r="A74" s="27" t="s">
        <v>40</v>
      </c>
      <c r="B74"/>
      <c r="C74"/>
      <c r="D74"/>
      <c r="E74"/>
      <c r="F74"/>
      <c r="G74" s="26"/>
      <c r="H74" s="26"/>
      <c r="I74"/>
      <c r="J74"/>
      <c r="K74" s="27" t="s">
        <v>51</v>
      </c>
      <c r="L74"/>
      <c r="N74" s="30"/>
    </row>
    <row r="75" spans="1:14" s="18" customFormat="1" ht="15.9" customHeight="1">
      <c r="A75"/>
      <c r="B75"/>
      <c r="C75"/>
      <c r="D75"/>
      <c r="E75"/>
      <c r="F75"/>
      <c r="G75" s="46" t="s">
        <v>39</v>
      </c>
      <c r="H75" s="46"/>
      <c r="I75"/>
      <c r="J75"/>
      <c r="L75"/>
      <c r="N75" s="31"/>
    </row>
    <row r="76" spans="1:14" s="18" customFormat="1" ht="15.75" customHeight="1">
      <c r="A76"/>
      <c r="B76"/>
      <c r="C76"/>
      <c r="D76"/>
      <c r="E76"/>
      <c r="F76"/>
      <c r="G76"/>
      <c r="H76"/>
      <c r="I76"/>
      <c r="J76"/>
      <c r="L76" s="22"/>
      <c r="N76" s="31"/>
    </row>
    <row r="77" spans="1:14" s="18" customFormat="1" ht="15" customHeight="1">
      <c r="A77"/>
      <c r="B77"/>
      <c r="C77"/>
      <c r="D77"/>
      <c r="E77"/>
      <c r="F77"/>
      <c r="G77"/>
      <c r="H77"/>
      <c r="I77"/>
      <c r="J77"/>
      <c r="L77" s="22"/>
      <c r="N77" s="31"/>
    </row>
    <row r="78" spans="1:14" s="12" customFormat="1" ht="59.25" customHeight="1">
      <c r="A78"/>
      <c r="B78"/>
      <c r="C78"/>
      <c r="D78"/>
      <c r="E78"/>
      <c r="F78"/>
      <c r="G78"/>
      <c r="H78"/>
      <c r="I78"/>
      <c r="J78"/>
      <c r="K78" s="18"/>
      <c r="L78" s="22"/>
      <c r="N78" s="30"/>
    </row>
    <row r="79" spans="1:14" s="18" customFormat="1" ht="15.75" customHeight="1">
      <c r="A79"/>
      <c r="B79"/>
      <c r="C79"/>
      <c r="D79"/>
      <c r="E79"/>
      <c r="F79"/>
      <c r="G79"/>
      <c r="H79"/>
      <c r="I79"/>
      <c r="J79"/>
      <c r="L79" s="22"/>
      <c r="N79" s="31"/>
    </row>
    <row r="80" spans="1:14" s="18" customFormat="1">
      <c r="A80"/>
      <c r="B80"/>
      <c r="C80"/>
      <c r="D80"/>
      <c r="E80"/>
      <c r="F80"/>
      <c r="G80"/>
      <c r="H80"/>
      <c r="I80"/>
      <c r="J80"/>
      <c r="L80" s="22"/>
      <c r="M80" s="34" t="s">
        <v>47</v>
      </c>
      <c r="N80" s="35"/>
    </row>
  </sheetData>
  <mergeCells count="28"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J20:J22"/>
    <mergeCell ref="G20:G22"/>
    <mergeCell ref="H20:H22"/>
    <mergeCell ref="G75:H75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A24:L24"/>
    <mergeCell ref="A70:J70"/>
    <mergeCell ref="A20:B20"/>
    <mergeCell ref="A21:A22"/>
    <mergeCell ref="B21:B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2019-11-13T08:08:14Z</cp:lastPrinted>
  <dcterms:created xsi:type="dcterms:W3CDTF">2015-12-16T13:54:17Z</dcterms:created>
  <dcterms:modified xsi:type="dcterms:W3CDTF">2019-12-26T06:16:44Z</dcterms:modified>
</cp:coreProperties>
</file>